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UPT - Old Katy Trail\Supporting files\"/>
    </mc:Choice>
  </mc:AlternateContent>
  <xr:revisionPtr revIDLastSave="0" documentId="13_ncr:1_{E891391B-0757-410B-B19E-D1B6C2FAA23C}" xr6:coauthVersionLast="37" xr6:coauthVersionMax="37" xr10:uidLastSave="{00000000-0000-0000-0000-000000000000}"/>
  <bookViews>
    <workbookView xWindow="6396" yWindow="0" windowWidth="23040" windowHeight="8496" xr2:uid="{C50AA132-F38F-4C04-AE89-26818820672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<sst xmlns="http://schemas.openxmlformats.org/spreadsheetml/2006/main" count="19" uniqueCount="19">
  <si>
    <t>TAZs</t>
  </si>
  <si>
    <t>SUMMARY INFORMATION</t>
  </si>
  <si>
    <t>2018 trips</t>
  </si>
  <si>
    <t>2025 trips</t>
  </si>
  <si>
    <t>Total</t>
  </si>
  <si>
    <t>Annual</t>
  </si>
  <si>
    <t>CAGR</t>
  </si>
  <si>
    <t>Project Opening Year</t>
  </si>
  <si>
    <t>(must be between 2018-2025)</t>
  </si>
  <si>
    <t>Trips in Open Year</t>
  </si>
  <si>
    <t>(extrapolated from CAGR)</t>
  </si>
  <si>
    <t xml:space="preserve">Project Name: </t>
  </si>
  <si>
    <t>2018-2025 growth rates</t>
  </si>
  <si>
    <t>Pedestrian Reduction Factor</t>
  </si>
  <si>
    <t>Factor from H-GAC 2013-2015 Call for Projects</t>
  </si>
  <si>
    <t>Open Year Pedestrian Users (Daily)</t>
  </si>
  <si>
    <t>UPT - Old Katy Trail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</si>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</sst>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horizontal="center" vertical="center"/>
    </xf>
    <xf numFmtId="10" fontId="4" fillId="0" borderId="0" xfId="2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164" fontId="0" fillId="0" borderId="0" xfId="1" applyNumberFormat="1" applyFont="1"/>
    <xf numFmtId="1" fontId="2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</xdr:colOff>
      <xdr:row>19</xdr:row>
      <xdr:rowOff>60960</xdr:rowOff>
    </xdr:from>
    <xdr:to>
      <xdr:col>15</xdr:col>
      <xdr:colOff>434340</xdr:colOff>
      <xdr:row>55</xdr:row>
      <xdr:rowOff>99060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073736-1AA2-4F56-B178-559601CCB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7520" y="3535680"/>
          <a:ext cx="8923020" cy="662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1C24-7F48-4D65-9AC5-3EB11B91C51A}">
  <dimension ref="A1:I32"/>
  <sheetViews>
    <sheetView tabSelected="1" topLeftCell="A4" workbookViewId="0">
      <selection activeCell="A16" sqref="A16:C20"/>
    </sheetView>
  </sheetViews>
  <sheetFormatPr defaultRowHeight="14.4" x14ac:dyDescent="0.3"/>
  <cols>
    <col min="1" max="1" width="22.6640625" bestFit="1" customWidth="1"/>
    <col min="2" max="2" width="21" style="10" customWidth="1"/>
    <col min="3" max="3" width="17.44140625" customWidth="1"/>
  </cols>
  <sheetData>
    <row r="1" spans="1:9" x14ac:dyDescent="0.3">
      <c r="A1" s="3" t="s">
        <v>11</v>
      </c>
      <c r="B1" s="2" t="s">
        <v>16</v>
      </c>
      <c r="C1" s="3"/>
      <c r="D1" s="3"/>
      <c r="E1" s="3"/>
      <c r="F1" s="3"/>
      <c r="G1" s="3"/>
    </row>
    <row r="2" spans="1:9" x14ac:dyDescent="0.3">
      <c r="A2" s="3"/>
      <c r="B2" s="3"/>
      <c r="C2" s="3"/>
      <c r="D2" s="3"/>
      <c r="E2" s="3"/>
      <c r="F2" s="3"/>
      <c r="G2" s="3"/>
      <c r="H2" s="2"/>
      <c r="I2" s="2"/>
    </row>
    <row r="3" spans="1:9" x14ac:dyDescent="0.3">
      <c r="A3" s="4" t="s">
        <v>1</v>
      </c>
      <c r="B3" s="3"/>
      <c r="C3" s="3"/>
      <c r="D3" s="3"/>
      <c r="E3" s="3"/>
      <c r="F3" s="3"/>
      <c r="G3" s="3"/>
      <c r="H3" s="2"/>
      <c r="I3" s="2"/>
    </row>
    <row r="4" spans="1:9" x14ac:dyDescent="0.3">
      <c r="A4" s="3"/>
      <c r="B4" s="3"/>
      <c r="C4" s="3"/>
      <c r="D4" s="3"/>
      <c r="E4" s="3"/>
      <c r="F4" s="3"/>
      <c r="G4" s="3"/>
      <c r="H4" s="2"/>
      <c r="I4" s="2"/>
    </row>
    <row r="5" spans="1:9" x14ac:dyDescent="0.3">
      <c r="A5" s="3" t="s">
        <v>2</v>
      </c>
      <c r="B5" s="5">
        <v>2192.7699999999991</v>
      </c>
      <c r="C5" s="3"/>
      <c r="D5" s="3"/>
      <c r="E5" s="3"/>
      <c r="F5" s="3"/>
      <c r="G5" s="3"/>
      <c r="H5" s="2"/>
      <c r="I5" s="2"/>
    </row>
    <row r="6" spans="1:9" x14ac:dyDescent="0.3">
      <c r="A6" s="3" t="s">
        <v>3</v>
      </c>
      <c r="B6" s="5">
        <v>2730.1000000000008</v>
      </c>
      <c r="C6" s="3"/>
      <c r="D6" s="3"/>
      <c r="E6" s="3"/>
      <c r="F6" s="3"/>
      <c r="G6" s="3"/>
      <c r="H6" s="2"/>
      <c r="I6" s="2"/>
    </row>
    <row r="7" spans="1:9" x14ac:dyDescent="0.3">
      <c r="A7" s="3"/>
      <c r="B7" s="3"/>
      <c r="C7" s="3"/>
      <c r="D7" s="3"/>
      <c r="E7" s="3"/>
      <c r="F7" s="3"/>
      <c r="G7" s="3"/>
      <c r="H7" s="2"/>
      <c r="I7" s="2"/>
    </row>
    <row r="8" spans="1:9" x14ac:dyDescent="0.3">
      <c r="A8" s="4" t="s">
        <v>12</v>
      </c>
      <c r="B8" s="3"/>
      <c r="C8" s="3"/>
      <c r="D8" s="3"/>
      <c r="E8" s="3"/>
      <c r="F8" s="3"/>
      <c r="G8" s="3"/>
      <c r="H8" s="2"/>
      <c r="I8" s="2"/>
    </row>
    <row r="9" spans="1:9" x14ac:dyDescent="0.3">
      <c r="A9" s="3" t="s">
        <v>4</v>
      </c>
      <c r="B9" s="6">
        <v>0.24504622007780202</v>
      </c>
      <c r="C9" s="3"/>
      <c r="D9" s="3"/>
      <c r="E9" s="3"/>
      <c r="F9" s="3"/>
      <c r="G9" s="3"/>
      <c r="H9" s="2"/>
      <c r="I9" s="2"/>
    </row>
    <row r="10" spans="1:9" x14ac:dyDescent="0.3">
      <c r="A10" s="3" t="s">
        <v>5</v>
      </c>
      <c r="B10" s="6">
        <v>3.5006602868257429E-2</v>
      </c>
      <c r="C10" s="3"/>
      <c r="D10" s="3"/>
      <c r="E10" s="3"/>
      <c r="F10" s="3"/>
      <c r="G10" s="3"/>
      <c r="H10" s="2"/>
      <c r="I10" s="2"/>
    </row>
    <row r="11" spans="1:9" x14ac:dyDescent="0.3">
      <c r="A11" s="4" t="s">
        <v>6</v>
      </c>
      <c r="B11" s="7">
        <v>3.1805705131175976E-2</v>
      </c>
      <c r="C11" s="3"/>
      <c r="D11" s="3"/>
      <c r="E11" s="3"/>
      <c r="F11" s="3"/>
      <c r="G11" s="3"/>
      <c r="H11" s="2"/>
      <c r="I11" s="2"/>
    </row>
    <row r="12" spans="1:9" x14ac:dyDescent="0.3">
      <c r="A12" s="3"/>
      <c r="B12" s="3"/>
      <c r="C12" s="3"/>
      <c r="D12" s="3"/>
      <c r="E12" s="3"/>
      <c r="F12" s="3"/>
      <c r="G12" s="3"/>
      <c r="H12" s="2"/>
      <c r="I12" s="2"/>
    </row>
    <row r="13" spans="1:9" x14ac:dyDescent="0.3">
      <c r="A13" s="3" t="s">
        <v>7</v>
      </c>
      <c r="B13" s="8">
        <v>2025</v>
      </c>
      <c r="C13" s="11" t="s">
        <v>8</v>
      </c>
      <c r="D13" s="3"/>
      <c r="E13" s="3"/>
      <c r="F13" s="3"/>
      <c r="G13" s="3"/>
      <c r="H13" s="2"/>
      <c r="I13" s="2"/>
    </row>
    <row r="14" spans="1:9" x14ac:dyDescent="0.3">
      <c r="A14" s="3" t="s">
        <v>9</v>
      </c>
      <c r="B14" s="5">
        <v>2730.1000000000013</v>
      </c>
      <c r="C14" s="11" t="s">
        <v>10</v>
      </c>
      <c r="D14" s="3"/>
      <c r="E14" s="3"/>
      <c r="F14" s="3"/>
      <c r="G14" s="3"/>
      <c r="H14" s="2"/>
      <c r="I14" s="2"/>
    </row>
    <row r="15" spans="1:9" x14ac:dyDescent="0.3">
      <c r="A15" s="3" t="s">
        <v>13</v>
      </c>
      <c r="B15" s="9">
        <v>0.26</v>
      </c>
      <c r="C15" s="11" t="s">
        <v>14</v>
      </c>
      <c r="D15" s="3"/>
      <c r="E15" s="3"/>
      <c r="F15" s="3"/>
      <c r="G15" s="3"/>
      <c r="H15" s="2"/>
      <c r="I15" s="2"/>
    </row>
    <row r="16" spans="1:9" x14ac:dyDescent="0.3">
      <c r="A16" s="12" t="s">
        <v>17</v>
      </c>
      <c r="B16" s="13">
        <f>B14*B15</f>
        <v>709.82600000000036</v>
      </c>
      <c r="C16" t="s">
        <v>18</v>
      </c>
      <c r="D16" s="3"/>
      <c r="E16" s="3"/>
      <c r="F16" s="3"/>
      <c r="G16" s="3"/>
      <c r="H16" s="2"/>
      <c r="I16" s="2"/>
    </row>
    <row r="17" spans="1:9" x14ac:dyDescent="0.3">
      <c r="A17" t="s">
        <v>15</v>
      </c>
      <c r="B17" s="14">
        <f>B16/2</f>
        <v>354.91300000000018</v>
      </c>
      <c r="D17" s="3"/>
      <c r="E17" s="3"/>
      <c r="F17" s="3"/>
      <c r="G17" s="3"/>
      <c r="H17" s="2"/>
      <c r="I17" s="2"/>
    </row>
    <row r="18" spans="1:9" x14ac:dyDescent="0.3">
      <c r="B18"/>
      <c r="D18" s="3"/>
      <c r="E18" s="3"/>
      <c r="F18" s="3"/>
      <c r="G18" s="3"/>
      <c r="H18" s="2"/>
      <c r="I18" s="2"/>
    </row>
    <row r="19" spans="1:9" x14ac:dyDescent="0.3">
      <c r="A19" s="15"/>
      <c r="B19"/>
      <c r="D19" s="2"/>
      <c r="E19" s="2"/>
      <c r="F19" s="2"/>
      <c r="G19" s="2"/>
      <c r="H19" s="2"/>
      <c r="I19" s="2"/>
    </row>
    <row r="20" spans="1:9" x14ac:dyDescent="0.3">
      <c r="B20"/>
    </row>
    <row r="21" spans="1:9" x14ac:dyDescent="0.3">
      <c r="A21" s="1" t="s">
        <v>0</v>
      </c>
      <c r="B21" s="1"/>
    </row>
    <row r="22" spans="1:9" x14ac:dyDescent="0.3">
      <c r="A22" s="2">
        <v>386</v>
      </c>
      <c r="B22" s="2"/>
    </row>
    <row r="23" spans="1:9" x14ac:dyDescent="0.3">
      <c r="A23" s="2">
        <v>419</v>
      </c>
      <c r="B23" s="2"/>
    </row>
    <row r="24" spans="1:9" x14ac:dyDescent="0.3">
      <c r="A24" s="2">
        <v>420</v>
      </c>
      <c r="B24" s="2"/>
    </row>
    <row r="25" spans="1:9" x14ac:dyDescent="0.3">
      <c r="A25" s="2">
        <v>421</v>
      </c>
      <c r="B25" s="2"/>
    </row>
    <row r="26" spans="1:9" x14ac:dyDescent="0.3">
      <c r="A26" s="2">
        <v>422</v>
      </c>
      <c r="B26" s="2"/>
    </row>
    <row r="27" spans="1:9" x14ac:dyDescent="0.3">
      <c r="A27" s="2">
        <v>423</v>
      </c>
      <c r="B27" s="2"/>
    </row>
    <row r="28" spans="1:9" x14ac:dyDescent="0.3">
      <c r="A28" s="2">
        <v>424</v>
      </c>
      <c r="B28" s="2"/>
    </row>
    <row r="29" spans="1:9" x14ac:dyDescent="0.3">
      <c r="A29" s="2">
        <v>426</v>
      </c>
      <c r="B29" s="2"/>
    </row>
    <row r="30" spans="1:9" x14ac:dyDescent="0.3">
      <c r="A30" s="2">
        <v>429</v>
      </c>
      <c r="B30" s="2"/>
    </row>
    <row r="31" spans="1:9" x14ac:dyDescent="0.3">
      <c r="A31" s="2">
        <v>868</v>
      </c>
      <c r="B31" s="2"/>
    </row>
    <row r="32" spans="1:9" x14ac:dyDescent="0.3">
      <c r="A32" s="2">
        <v>867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2018-09-26T21:22:56Z</dcterms:created>
  <dcterms:modified xsi:type="dcterms:W3CDTF">2018-10-25T18:20:00Z</dcterms:modified>
</cp:coreProperties>
</file>